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37856A2-1277-4619-9780-9A3F1C1414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U33" i="1" l="1"/>
  <c r="V33" i="1"/>
  <c r="U7" i="1"/>
  <c r="V7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V6" i="1"/>
  <c r="U6" i="1"/>
</calcChain>
</file>

<file path=xl/sharedStrings.xml><?xml version="1.0" encoding="utf-8"?>
<sst xmlns="http://schemas.openxmlformats.org/spreadsheetml/2006/main" count="67" uniqueCount="47">
  <si>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</si>
  <si>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</si>
  <si>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</si>
  <si>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</si>
  <si>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</si>
  <si>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</si>
  <si>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</si>
  <si>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</si>
  <si>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</si>
  <si>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</si>
  <si>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</si>
  <si>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</si>
  <si>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</si>
  <si>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</si>
  <si>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</si>
  <si>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</si>
  <si>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</si>
  <si>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</si>
  <si>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</si>
  <si>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</si>
  <si>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</si>
  <si>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</si>
  <si>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</si>
  <si>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</si>
  <si>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</si>
  <si>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</si>
  <si>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</si>
  <si>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</si>
  <si>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</si>
  <si>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</si>
  <si>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</si>
  <si>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</si>
  <si>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</si>
  <si>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</si>
  <si>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</si>
  <si>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</si>
  <si>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</si>
  <si>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</si>
  <si>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</si>
  <si>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FED</t>
  </si>
  <si>
    <t>Small FB</t>
  </si>
  <si>
    <t>A/C</t>
  </si>
  <si>
    <t>Amt</t>
  </si>
  <si>
    <t xml:space="preserve"> ACP (NPS) Disb %</t>
  </si>
  <si>
    <t>SSFB</t>
  </si>
  <si>
    <t>NPS Target       2025-26</t>
  </si>
  <si>
    <t>Bankwise Progress under ACP DISBURSEMENT(NON PRIORITY) Report of Arunachal Pradesh during the FY-2025-2026 upto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</si>
</sst>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9" fillId="2" borderId="16" xfId="0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2" fontId="0" fillId="0" borderId="17" xfId="0" applyNumberFormat="1" applyBorder="1" applyAlignment="1">
      <alignment wrapText="1"/>
    </xf>
    <xf numFmtId="0" fontId="0" fillId="0" borderId="18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9" fillId="0" borderId="17" xfId="0" applyFont="1" applyBorder="1" applyAlignment="1">
      <alignment wrapText="1"/>
    </xf>
    <xf numFmtId="2" fontId="19" fillId="0" borderId="17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vertical="center"/>
    </xf>
    <xf numFmtId="0" fontId="19" fillId="2" borderId="22" xfId="0" applyFont="1" applyFill="1" applyBorder="1" applyAlignment="1">
      <alignment horizontal="center" vertical="center" wrapText="1"/>
    </xf>
    <xf numFmtId="2" fontId="19" fillId="2" borderId="25" xfId="0" applyNumberFormat="1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wrapText="1"/>
    </xf>
    <xf numFmtId="2" fontId="0" fillId="0" borderId="25" xfId="0" applyNumberFormat="1" applyBorder="1" applyAlignment="1">
      <alignment wrapText="1"/>
    </xf>
    <xf numFmtId="2" fontId="0" fillId="0" borderId="24" xfId="0" applyNumberForma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9" fillId="0" borderId="18" xfId="0" applyNumberFormat="1" applyFont="1" applyBorder="1" applyAlignment="1">
      <alignment wrapText="1"/>
    </xf>
    <xf numFmtId="2" fontId="19" fillId="0" borderId="12" xfId="0" applyNumberFormat="1" applyFont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/>
    </xf>
    <xf numFmtId="0" fontId="19" fillId="0" borderId="18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2" fontId="19" fillId="0" borderId="16" xfId="0" applyNumberFormat="1" applyFont="1" applyBorder="1" applyAlignment="1">
      <alignment wrapText="1"/>
    </xf>
    <xf numFmtId="2" fontId="19" fillId="0" borderId="25" xfId="0" applyNumberFormat="1" applyFont="1" applyBorder="1" applyAlignment="1">
      <alignment wrapText="1"/>
    </xf>
    <xf numFmtId="2" fontId="22" fillId="2" borderId="28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9" fillId="0" borderId="1" xfId="0" applyFont="1" applyBorder="1" applyAlignment="1">
      <alignment wrapText="1"/>
    </xf>
    <xf numFmtId="2" fontId="19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2" fontId="0" fillId="0" borderId="19" xfId="0" applyNumberFormat="1" applyBorder="1" applyAlignment="1">
      <alignment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2" fontId="21" fillId="2" borderId="15" xfId="0" applyNumberFormat="1" applyFont="1" applyFill="1" applyBorder="1" applyAlignment="1">
      <alignment horizontal="center" vertical="center" wrapText="1"/>
    </xf>
    <xf numFmtId="2" fontId="21" fillId="2" borderId="2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7" workbookViewId="0">
      <selection sqref="A1:V33"/>
    </sheetView>
  </sheetViews>
  <sheetFormatPr defaultColWidth="8.88671875" defaultRowHeight="14.4" x14ac:dyDescent="0.3"/>
  <cols>
    <col min="1" max="1" width="7.88671875" style="2" customWidth="1"/>
    <col min="2" max="3" width="6.33203125" style="1" customWidth="1"/>
    <col min="4" max="4" width="9.5546875" style="4" bestFit="1" customWidth="1"/>
    <col min="5" max="5" width="4.109375" style="1" customWidth="1"/>
    <col min="6" max="6" width="7.5546875" style="4" customWidth="1"/>
    <col min="7" max="7" width="4.109375" style="1" customWidth="1"/>
    <col min="8" max="8" width="6.6640625" style="4" customWidth="1"/>
    <col min="9" max="9" width="4.5546875" style="1" customWidth="1"/>
    <col min="10" max="10" width="5.5546875" style="4" customWidth="1"/>
    <col min="11" max="11" width="4.109375" style="1" customWidth="1"/>
    <col min="12" max="12" width="6.6640625" style="4" customWidth="1"/>
    <col min="13" max="13" width="5" style="1" bestFit="1" customWidth="1"/>
    <col min="14" max="14" width="8.5546875" style="4" customWidth="1"/>
    <col min="15" max="15" width="6" style="1" customWidth="1"/>
    <col min="16" max="16" width="8.5546875" style="4" customWidth="1"/>
    <col min="17" max="17" width="6" style="1" customWidth="1"/>
    <col min="18" max="18" width="9.5546875" style="4" customWidth="1"/>
    <col min="19" max="19" width="6.21875" style="1" customWidth="1"/>
    <col min="20" max="20" width="9.5546875" style="4" bestFit="1" customWidth="1"/>
    <col min="21" max="22" width="6.5546875" style="1" bestFit="1" customWidth="1"/>
    <col min="23" max="16384" width="8.88671875" style="1"/>
  </cols>
  <sheetData>
    <row r="1" spans="1:22" ht="22.8" customHeight="1" x14ac:dyDescent="0.3">
      <c r="A1" s="43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ht="22.8" customHeight="1" x14ac:dyDescent="0.3">
      <c r="A2" s="41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21" customHeight="1" x14ac:dyDescent="0.3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</row>
    <row r="4" spans="1:22" ht="36.6" customHeight="1" x14ac:dyDescent="0.3">
      <c r="A4" s="47" t="s">
        <v>0</v>
      </c>
      <c r="B4" s="48" t="s">
        <v>1</v>
      </c>
      <c r="C4" s="55" t="s">
        <v>45</v>
      </c>
      <c r="D4" s="55"/>
      <c r="E4" s="49" t="s">
        <v>26</v>
      </c>
      <c r="F4" s="50"/>
      <c r="G4" s="51" t="s">
        <v>27</v>
      </c>
      <c r="H4" s="50"/>
      <c r="I4" s="51" t="s">
        <v>28</v>
      </c>
      <c r="J4" s="50"/>
      <c r="K4" s="52" t="s">
        <v>29</v>
      </c>
      <c r="L4" s="53"/>
      <c r="M4" s="51" t="s">
        <v>30</v>
      </c>
      <c r="N4" s="50"/>
      <c r="O4" s="51" t="s">
        <v>31</v>
      </c>
      <c r="P4" s="50"/>
      <c r="Q4" s="51" t="s">
        <v>32</v>
      </c>
      <c r="R4" s="50"/>
      <c r="S4" s="51" t="s">
        <v>33</v>
      </c>
      <c r="T4" s="54"/>
      <c r="U4" s="39" t="s">
        <v>43</v>
      </c>
      <c r="V4" s="40"/>
    </row>
    <row r="5" spans="1:22" x14ac:dyDescent="0.3">
      <c r="A5" s="47"/>
      <c r="B5" s="48"/>
      <c r="C5" s="33" t="s">
        <v>41</v>
      </c>
      <c r="D5" s="34" t="s">
        <v>42</v>
      </c>
      <c r="E5" s="14" t="s">
        <v>34</v>
      </c>
      <c r="F5" s="6" t="s">
        <v>35</v>
      </c>
      <c r="G5" s="5" t="s">
        <v>34</v>
      </c>
      <c r="H5" s="6" t="s">
        <v>35</v>
      </c>
      <c r="I5" s="5" t="s">
        <v>34</v>
      </c>
      <c r="J5" s="6" t="s">
        <v>35</v>
      </c>
      <c r="K5" s="5" t="s">
        <v>34</v>
      </c>
      <c r="L5" s="6" t="s">
        <v>35</v>
      </c>
      <c r="M5" s="5" t="s">
        <v>34</v>
      </c>
      <c r="N5" s="6" t="s">
        <v>35</v>
      </c>
      <c r="O5" s="5" t="s">
        <v>34</v>
      </c>
      <c r="P5" s="6" t="s">
        <v>35</v>
      </c>
      <c r="Q5" s="5" t="s">
        <v>34</v>
      </c>
      <c r="R5" s="6" t="s">
        <v>35</v>
      </c>
      <c r="S5" s="5" t="s">
        <v>34</v>
      </c>
      <c r="T5" s="15" t="s">
        <v>35</v>
      </c>
      <c r="U5" s="22" t="s">
        <v>34</v>
      </c>
      <c r="V5" s="23" t="s">
        <v>35</v>
      </c>
    </row>
    <row r="6" spans="1:22" x14ac:dyDescent="0.3">
      <c r="A6" s="7">
        <v>1</v>
      </c>
      <c r="B6" s="7" t="s">
        <v>2</v>
      </c>
      <c r="C6" s="35">
        <v>2399.2600000000002</v>
      </c>
      <c r="D6" s="36">
        <v>19457.588510621914</v>
      </c>
      <c r="E6" s="7">
        <v>0</v>
      </c>
      <c r="F6" s="8">
        <v>0</v>
      </c>
      <c r="G6" s="7">
        <v>0</v>
      </c>
      <c r="H6" s="8">
        <v>0</v>
      </c>
      <c r="I6" s="7">
        <v>0</v>
      </c>
      <c r="J6" s="7">
        <v>0</v>
      </c>
      <c r="K6" s="7">
        <v>0</v>
      </c>
      <c r="L6" s="8">
        <v>0</v>
      </c>
      <c r="M6" s="7">
        <v>23</v>
      </c>
      <c r="N6" s="8">
        <v>564.66</v>
      </c>
      <c r="O6" s="7">
        <v>135</v>
      </c>
      <c r="P6" s="8">
        <v>805.31</v>
      </c>
      <c r="Q6" s="7">
        <v>145</v>
      </c>
      <c r="R6" s="8">
        <v>1859.73</v>
      </c>
      <c r="S6" s="7">
        <v>303</v>
      </c>
      <c r="T6" s="16">
        <v>3229.7</v>
      </c>
      <c r="U6" s="13">
        <f>S6/C6*100</f>
        <v>12.628893908955261</v>
      </c>
      <c r="V6" s="13">
        <f>T6/D6*100</f>
        <v>16.598665339422219</v>
      </c>
    </row>
    <row r="7" spans="1:22" x14ac:dyDescent="0.3">
      <c r="A7" s="7">
        <v>2</v>
      </c>
      <c r="B7" s="7" t="s">
        <v>3</v>
      </c>
      <c r="C7" s="7">
        <v>1386.2885000000001</v>
      </c>
      <c r="D7" s="8">
        <v>11166.923447789477</v>
      </c>
      <c r="E7" s="7">
        <v>0</v>
      </c>
      <c r="F7" s="8">
        <v>0</v>
      </c>
      <c r="G7" s="7">
        <v>0</v>
      </c>
      <c r="H7" s="8">
        <v>0</v>
      </c>
      <c r="I7" s="7">
        <v>0</v>
      </c>
      <c r="J7" s="7">
        <v>0</v>
      </c>
      <c r="K7" s="7">
        <v>0</v>
      </c>
      <c r="L7" s="8">
        <v>0</v>
      </c>
      <c r="M7" s="7">
        <v>0</v>
      </c>
      <c r="N7" s="8">
        <v>0</v>
      </c>
      <c r="O7" s="7">
        <v>36</v>
      </c>
      <c r="P7" s="8">
        <v>210.2</v>
      </c>
      <c r="Q7" s="7">
        <v>56</v>
      </c>
      <c r="R7" s="8">
        <v>657.52</v>
      </c>
      <c r="S7" s="7">
        <v>92</v>
      </c>
      <c r="T7" s="16">
        <v>867.72</v>
      </c>
      <c r="U7" s="13">
        <f t="shared" ref="U7:U32" si="0">S7/C7*100</f>
        <v>6.6364252462600675</v>
      </c>
      <c r="V7" s="13">
        <f t="shared" ref="V7:V32" si="1">T7/D7*100</f>
        <v>7.7704481816947322</v>
      </c>
    </row>
    <row r="8" spans="1:22" x14ac:dyDescent="0.3">
      <c r="A8" s="7">
        <v>3</v>
      </c>
      <c r="B8" s="7" t="s">
        <v>4</v>
      </c>
      <c r="C8" s="7">
        <v>1111.9949999999999</v>
      </c>
      <c r="D8" s="8">
        <v>10810.932184113373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7">
        <v>0</v>
      </c>
      <c r="K8" s="7">
        <v>0</v>
      </c>
      <c r="L8" s="8">
        <v>0</v>
      </c>
      <c r="M8" s="7">
        <v>0</v>
      </c>
      <c r="N8" s="8">
        <v>0</v>
      </c>
      <c r="O8" s="7">
        <v>1</v>
      </c>
      <c r="P8" s="8">
        <v>12</v>
      </c>
      <c r="Q8" s="7">
        <v>2</v>
      </c>
      <c r="R8" s="8">
        <v>21</v>
      </c>
      <c r="S8" s="7">
        <v>3</v>
      </c>
      <c r="T8" s="16">
        <v>33</v>
      </c>
      <c r="U8" s="13">
        <f t="shared" si="0"/>
        <v>0.26978538572565525</v>
      </c>
      <c r="V8" s="13">
        <f t="shared" si="1"/>
        <v>0.30524657298741903</v>
      </c>
    </row>
    <row r="9" spans="1:22" ht="13.2" customHeight="1" x14ac:dyDescent="0.3">
      <c r="A9" s="7">
        <v>4</v>
      </c>
      <c r="B9" s="7" t="s">
        <v>5</v>
      </c>
      <c r="C9" s="7">
        <v>2440.5185000000001</v>
      </c>
      <c r="D9" s="8">
        <v>20894.568692843401</v>
      </c>
      <c r="E9" s="7">
        <v>224</v>
      </c>
      <c r="F9" s="8">
        <v>242.23</v>
      </c>
      <c r="G9" s="7">
        <v>0</v>
      </c>
      <c r="H9" s="8">
        <v>0</v>
      </c>
      <c r="I9" s="7">
        <v>0</v>
      </c>
      <c r="J9" s="7">
        <v>0</v>
      </c>
      <c r="K9" s="7">
        <v>0</v>
      </c>
      <c r="L9" s="8">
        <v>0</v>
      </c>
      <c r="M9" s="7">
        <v>41</v>
      </c>
      <c r="N9" s="8">
        <v>1159.4000000000001</v>
      </c>
      <c r="O9" s="7">
        <v>30</v>
      </c>
      <c r="P9" s="8">
        <v>385.02</v>
      </c>
      <c r="Q9" s="7">
        <v>133</v>
      </c>
      <c r="R9" s="8">
        <v>1269.6099999999999</v>
      </c>
      <c r="S9" s="7">
        <v>428</v>
      </c>
      <c r="T9" s="16">
        <v>3056.26</v>
      </c>
      <c r="U9" s="13">
        <f t="shared" si="0"/>
        <v>17.537256939457741</v>
      </c>
      <c r="V9" s="13">
        <f t="shared" si="1"/>
        <v>14.627054738137762</v>
      </c>
    </row>
    <row r="10" spans="1:22" x14ac:dyDescent="0.3">
      <c r="A10" s="7">
        <v>5</v>
      </c>
      <c r="B10" s="7" t="s">
        <v>6</v>
      </c>
      <c r="C10" s="7">
        <v>1612.3744999999999</v>
      </c>
      <c r="D10" s="8">
        <v>13990.191794969702</v>
      </c>
      <c r="E10" s="7">
        <v>0</v>
      </c>
      <c r="F10" s="8">
        <v>0</v>
      </c>
      <c r="G10" s="7">
        <v>0</v>
      </c>
      <c r="H10" s="8">
        <v>0</v>
      </c>
      <c r="I10" s="7">
        <v>0</v>
      </c>
      <c r="J10" s="7">
        <v>0</v>
      </c>
      <c r="K10" s="7">
        <v>0</v>
      </c>
      <c r="L10" s="8">
        <v>0</v>
      </c>
      <c r="M10" s="7">
        <v>4</v>
      </c>
      <c r="N10" s="8">
        <v>46.96</v>
      </c>
      <c r="O10" s="7">
        <v>319</v>
      </c>
      <c r="P10" s="8">
        <v>3047.52</v>
      </c>
      <c r="Q10" s="7">
        <v>166</v>
      </c>
      <c r="R10" s="8">
        <v>102.55</v>
      </c>
      <c r="S10" s="7">
        <v>489</v>
      </c>
      <c r="T10" s="16">
        <v>3197.03</v>
      </c>
      <c r="U10" s="13">
        <f t="shared" si="0"/>
        <v>30.327941802602314</v>
      </c>
      <c r="V10" s="13">
        <f t="shared" si="1"/>
        <v>22.851938321170987</v>
      </c>
    </row>
    <row r="11" spans="1:22" x14ac:dyDescent="0.3">
      <c r="A11" s="7">
        <v>6</v>
      </c>
      <c r="B11" s="7" t="s">
        <v>7</v>
      </c>
      <c r="C11" s="7">
        <v>1087.7365</v>
      </c>
      <c r="D11" s="8">
        <v>13263.194465032902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7">
        <v>0</v>
      </c>
      <c r="K11" s="7">
        <v>0</v>
      </c>
      <c r="L11" s="8">
        <v>0</v>
      </c>
      <c r="M11" s="7">
        <v>9</v>
      </c>
      <c r="N11" s="8">
        <v>573.5</v>
      </c>
      <c r="O11" s="7">
        <v>106</v>
      </c>
      <c r="P11" s="8">
        <v>734.63</v>
      </c>
      <c r="Q11" s="7">
        <v>6</v>
      </c>
      <c r="R11" s="8">
        <v>37.69</v>
      </c>
      <c r="S11" s="7">
        <v>121</v>
      </c>
      <c r="T11" s="16">
        <v>1345.82</v>
      </c>
      <c r="U11" s="13">
        <f t="shared" si="0"/>
        <v>11.124017627430909</v>
      </c>
      <c r="V11" s="13">
        <f t="shared" si="1"/>
        <v>10.147027577316466</v>
      </c>
    </row>
    <row r="12" spans="1:22" x14ac:dyDescent="0.3">
      <c r="A12" s="7">
        <v>7</v>
      </c>
      <c r="B12" s="7" t="s">
        <v>8</v>
      </c>
      <c r="C12" s="7">
        <v>540.86149999999998</v>
      </c>
      <c r="D12" s="8">
        <v>6419.0021997778649</v>
      </c>
      <c r="E12" s="7">
        <v>0</v>
      </c>
      <c r="F12" s="8">
        <v>0</v>
      </c>
      <c r="G12" s="7">
        <v>0</v>
      </c>
      <c r="H12" s="8">
        <v>0</v>
      </c>
      <c r="I12" s="7">
        <v>0</v>
      </c>
      <c r="J12" s="7">
        <v>0</v>
      </c>
      <c r="K12" s="7">
        <v>0</v>
      </c>
      <c r="L12" s="8">
        <v>0</v>
      </c>
      <c r="M12" s="7">
        <v>2</v>
      </c>
      <c r="N12" s="8">
        <v>135</v>
      </c>
      <c r="O12" s="7">
        <v>0</v>
      </c>
      <c r="P12" s="8">
        <v>0</v>
      </c>
      <c r="Q12" s="7">
        <v>2</v>
      </c>
      <c r="R12" s="8">
        <v>4</v>
      </c>
      <c r="S12" s="7">
        <v>4</v>
      </c>
      <c r="T12" s="16">
        <v>139</v>
      </c>
      <c r="U12" s="13">
        <f t="shared" si="0"/>
        <v>0.73956086724605097</v>
      </c>
      <c r="V12" s="13">
        <f t="shared" si="1"/>
        <v>2.1654455891105666</v>
      </c>
    </row>
    <row r="13" spans="1:22" x14ac:dyDescent="0.3">
      <c r="A13" s="7">
        <v>8</v>
      </c>
      <c r="B13" s="7" t="s">
        <v>9</v>
      </c>
      <c r="C13" s="7">
        <v>2738.5735</v>
      </c>
      <c r="D13" s="8">
        <v>21924.458310137474</v>
      </c>
      <c r="E13" s="7">
        <v>0</v>
      </c>
      <c r="F13" s="8">
        <v>0</v>
      </c>
      <c r="G13" s="7">
        <v>0</v>
      </c>
      <c r="H13" s="8">
        <v>0</v>
      </c>
      <c r="I13" s="7">
        <v>0</v>
      </c>
      <c r="J13" s="7">
        <v>0</v>
      </c>
      <c r="K13" s="7">
        <v>1</v>
      </c>
      <c r="L13" s="8">
        <v>22.81</v>
      </c>
      <c r="M13" s="7">
        <v>26</v>
      </c>
      <c r="N13" s="8">
        <v>571.45000000000005</v>
      </c>
      <c r="O13" s="7">
        <v>31</v>
      </c>
      <c r="P13" s="8">
        <v>263.69</v>
      </c>
      <c r="Q13" s="7">
        <v>54</v>
      </c>
      <c r="R13" s="8">
        <v>399.54</v>
      </c>
      <c r="S13" s="7">
        <v>112</v>
      </c>
      <c r="T13" s="16">
        <v>1257.49</v>
      </c>
      <c r="U13" s="13">
        <f t="shared" si="0"/>
        <v>4.089720432918817</v>
      </c>
      <c r="V13" s="13">
        <f t="shared" si="1"/>
        <v>5.735557897084095</v>
      </c>
    </row>
    <row r="14" spans="1:22" x14ac:dyDescent="0.3">
      <c r="A14" s="7">
        <v>9</v>
      </c>
      <c r="B14" s="7" t="s">
        <v>10</v>
      </c>
      <c r="C14" s="7">
        <v>534.67849999999999</v>
      </c>
      <c r="D14" s="8">
        <v>5051.7618039121789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7">
        <v>0</v>
      </c>
      <c r="K14" s="7">
        <v>0</v>
      </c>
      <c r="L14" s="8">
        <v>0</v>
      </c>
      <c r="M14" s="7">
        <v>4</v>
      </c>
      <c r="N14" s="8">
        <v>124.73</v>
      </c>
      <c r="O14" s="7">
        <v>4</v>
      </c>
      <c r="P14" s="8">
        <v>36.909999999999997</v>
      </c>
      <c r="Q14" s="7">
        <v>14</v>
      </c>
      <c r="R14" s="8">
        <v>565.17999999999995</v>
      </c>
      <c r="S14" s="7">
        <v>22</v>
      </c>
      <c r="T14" s="16">
        <v>726.82</v>
      </c>
      <c r="U14" s="13">
        <f t="shared" si="0"/>
        <v>4.1146221514424086</v>
      </c>
      <c r="V14" s="13">
        <f t="shared" si="1"/>
        <v>14.387455866132425</v>
      </c>
    </row>
    <row r="15" spans="1:22" x14ac:dyDescent="0.3">
      <c r="A15" s="7">
        <v>10</v>
      </c>
      <c r="B15" s="7" t="s">
        <v>11</v>
      </c>
      <c r="C15" s="7">
        <v>24368.178500000002</v>
      </c>
      <c r="D15" s="8">
        <v>139643.1613239235</v>
      </c>
      <c r="E15" s="7">
        <v>1</v>
      </c>
      <c r="F15" s="8">
        <v>3950</v>
      </c>
      <c r="G15" s="7">
        <v>0</v>
      </c>
      <c r="H15" s="8">
        <v>0</v>
      </c>
      <c r="I15" s="7">
        <v>0</v>
      </c>
      <c r="J15" s="7">
        <v>0</v>
      </c>
      <c r="K15" s="7">
        <v>3</v>
      </c>
      <c r="L15" s="8">
        <v>32.92</v>
      </c>
      <c r="M15" s="7">
        <v>478</v>
      </c>
      <c r="N15" s="8">
        <v>8935.19</v>
      </c>
      <c r="O15" s="7">
        <v>493</v>
      </c>
      <c r="P15" s="8">
        <v>1147.1600000000001</v>
      </c>
      <c r="Q15" s="7">
        <v>13387</v>
      </c>
      <c r="R15" s="8">
        <v>154363.99</v>
      </c>
      <c r="S15" s="7">
        <v>14362</v>
      </c>
      <c r="T15" s="17">
        <v>168429.26</v>
      </c>
      <c r="U15" s="13">
        <f t="shared" si="0"/>
        <v>58.937519683713738</v>
      </c>
      <c r="V15" s="13">
        <f t="shared" si="1"/>
        <v>120.61404110531613</v>
      </c>
    </row>
    <row r="16" spans="1:22" x14ac:dyDescent="0.3">
      <c r="A16" s="7">
        <v>11</v>
      </c>
      <c r="B16" s="7" t="s">
        <v>12</v>
      </c>
      <c r="C16" s="7">
        <v>1363.78088</v>
      </c>
      <c r="D16" s="8">
        <v>9833.2835717246126</v>
      </c>
      <c r="E16" s="7">
        <v>0</v>
      </c>
      <c r="F16" s="8">
        <v>0</v>
      </c>
      <c r="G16" s="7">
        <v>0</v>
      </c>
      <c r="H16" s="8">
        <v>0</v>
      </c>
      <c r="I16" s="7">
        <v>0</v>
      </c>
      <c r="J16" s="7">
        <v>0</v>
      </c>
      <c r="K16" s="7">
        <v>0</v>
      </c>
      <c r="L16" s="8">
        <v>0</v>
      </c>
      <c r="M16" s="7">
        <v>17</v>
      </c>
      <c r="N16" s="8">
        <v>508.76</v>
      </c>
      <c r="O16" s="7">
        <v>0</v>
      </c>
      <c r="P16" s="8">
        <v>0</v>
      </c>
      <c r="Q16" s="7">
        <v>60</v>
      </c>
      <c r="R16" s="8">
        <v>393.1</v>
      </c>
      <c r="S16" s="9">
        <v>77</v>
      </c>
      <c r="T16" s="18">
        <v>901.86</v>
      </c>
      <c r="U16" s="13">
        <f t="shared" si="0"/>
        <v>5.6460683038759125</v>
      </c>
      <c r="V16" s="13">
        <f t="shared" si="1"/>
        <v>9.1715040395385152</v>
      </c>
    </row>
    <row r="17" spans="1:22" x14ac:dyDescent="0.3">
      <c r="A17" s="7">
        <v>12</v>
      </c>
      <c r="B17" s="7" t="s">
        <v>13</v>
      </c>
      <c r="C17" s="7">
        <v>534.88400000000001</v>
      </c>
      <c r="D17" s="8">
        <v>5061.7899815347391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7">
        <v>0</v>
      </c>
      <c r="K17" s="7">
        <v>0</v>
      </c>
      <c r="L17" s="8">
        <v>0</v>
      </c>
      <c r="M17" s="7">
        <v>2</v>
      </c>
      <c r="N17" s="8">
        <v>89.42</v>
      </c>
      <c r="O17" s="7">
        <v>29</v>
      </c>
      <c r="P17" s="8">
        <v>214.81</v>
      </c>
      <c r="Q17" s="7">
        <v>29</v>
      </c>
      <c r="R17" s="8">
        <v>189.3</v>
      </c>
      <c r="S17" s="7">
        <v>60</v>
      </c>
      <c r="T17" s="19">
        <v>493.53</v>
      </c>
      <c r="U17" s="13">
        <f t="shared" si="0"/>
        <v>11.217385451798895</v>
      </c>
      <c r="V17" s="13">
        <f t="shared" si="1"/>
        <v>9.750108198885826</v>
      </c>
    </row>
    <row r="18" spans="1:22" x14ac:dyDescent="0.3">
      <c r="A18" s="11" t="s">
        <v>24</v>
      </c>
      <c r="B18" s="11" t="s">
        <v>14</v>
      </c>
      <c r="C18" s="11">
        <v>40119.12988</v>
      </c>
      <c r="D18" s="12">
        <v>277516.85628638114</v>
      </c>
      <c r="E18" s="11">
        <v>225</v>
      </c>
      <c r="F18" s="12">
        <v>4192.2299999999996</v>
      </c>
      <c r="G18" s="11">
        <v>0</v>
      </c>
      <c r="H18" s="12">
        <v>0</v>
      </c>
      <c r="I18" s="11">
        <v>0</v>
      </c>
      <c r="J18" s="11">
        <v>0</v>
      </c>
      <c r="K18" s="11">
        <v>4</v>
      </c>
      <c r="L18" s="12">
        <v>55.73</v>
      </c>
      <c r="M18" s="11">
        <v>606</v>
      </c>
      <c r="N18" s="12">
        <v>12709.07</v>
      </c>
      <c r="O18" s="11">
        <v>1184</v>
      </c>
      <c r="P18" s="12">
        <v>6857.25</v>
      </c>
      <c r="Q18" s="11">
        <v>14054</v>
      </c>
      <c r="R18" s="12">
        <v>159863.21</v>
      </c>
      <c r="S18" s="11">
        <v>16073</v>
      </c>
      <c r="T18" s="20">
        <v>183677.49</v>
      </c>
      <c r="U18" s="24">
        <f t="shared" si="0"/>
        <v>40.063181948551275</v>
      </c>
      <c r="V18" s="24">
        <f t="shared" si="1"/>
        <v>66.186066121495543</v>
      </c>
    </row>
    <row r="19" spans="1:22" x14ac:dyDescent="0.3">
      <c r="A19" s="7">
        <v>1</v>
      </c>
      <c r="B19" s="7" t="s">
        <v>15</v>
      </c>
      <c r="C19" s="7">
        <v>2214.1559999999999</v>
      </c>
      <c r="D19" s="8">
        <v>16571.328579700439</v>
      </c>
      <c r="E19" s="7">
        <v>0</v>
      </c>
      <c r="F19" s="8">
        <v>0</v>
      </c>
      <c r="G19" s="7">
        <v>0</v>
      </c>
      <c r="H19" s="8">
        <v>0</v>
      </c>
      <c r="I19" s="7">
        <v>0</v>
      </c>
      <c r="J19" s="7">
        <v>0</v>
      </c>
      <c r="K19" s="7">
        <v>0</v>
      </c>
      <c r="L19" s="8">
        <v>0</v>
      </c>
      <c r="M19" s="7">
        <v>1</v>
      </c>
      <c r="N19" s="8">
        <v>0</v>
      </c>
      <c r="O19" s="7">
        <v>426</v>
      </c>
      <c r="P19" s="8">
        <v>1950.86</v>
      </c>
      <c r="Q19" s="7">
        <v>1146</v>
      </c>
      <c r="R19" s="8">
        <v>7537.27</v>
      </c>
      <c r="S19" s="7">
        <v>1573</v>
      </c>
      <c r="T19" s="16">
        <v>9488.1299999999992</v>
      </c>
      <c r="U19" s="13">
        <f t="shared" si="0"/>
        <v>71.042871414660937</v>
      </c>
      <c r="V19" s="13">
        <f t="shared" si="1"/>
        <v>57.256302380140944</v>
      </c>
    </row>
    <row r="20" spans="1:22" x14ac:dyDescent="0.3">
      <c r="A20" s="7">
        <v>2</v>
      </c>
      <c r="B20" s="7" t="s">
        <v>22</v>
      </c>
      <c r="C20" s="7">
        <v>533.0095</v>
      </c>
      <c r="D20" s="8">
        <v>5036.279745295411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7">
        <v>0</v>
      </c>
      <c r="K20" s="7">
        <v>0</v>
      </c>
      <c r="L20" s="8">
        <v>0</v>
      </c>
      <c r="M20" s="7">
        <v>0</v>
      </c>
      <c r="N20" s="8">
        <v>0</v>
      </c>
      <c r="O20" s="7">
        <v>0</v>
      </c>
      <c r="P20" s="8">
        <v>0</v>
      </c>
      <c r="Q20" s="7">
        <v>6</v>
      </c>
      <c r="R20" s="8">
        <v>67</v>
      </c>
      <c r="S20" s="7">
        <v>6</v>
      </c>
      <c r="T20" s="16">
        <v>67</v>
      </c>
      <c r="U20" s="13">
        <f t="shared" si="0"/>
        <v>1.1256835009507336</v>
      </c>
      <c r="V20" s="13">
        <f t="shared" si="1"/>
        <v>1.3303470694332928</v>
      </c>
    </row>
    <row r="21" spans="1:22" x14ac:dyDescent="0.3">
      <c r="A21" s="7">
        <v>3</v>
      </c>
      <c r="B21" s="7" t="s">
        <v>39</v>
      </c>
      <c r="C21" s="7">
        <v>536.64949999999999</v>
      </c>
      <c r="D21" s="8">
        <v>3689.9912441489746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7">
        <v>0</v>
      </c>
      <c r="K21" s="7">
        <v>0</v>
      </c>
      <c r="L21" s="8">
        <v>0</v>
      </c>
      <c r="M21" s="7">
        <v>0</v>
      </c>
      <c r="N21" s="8">
        <v>0</v>
      </c>
      <c r="O21" s="7">
        <v>4</v>
      </c>
      <c r="P21" s="8">
        <v>13.42</v>
      </c>
      <c r="Q21" s="7">
        <v>34</v>
      </c>
      <c r="R21" s="8">
        <v>196.08</v>
      </c>
      <c r="S21" s="7">
        <v>38</v>
      </c>
      <c r="T21" s="16">
        <v>209.5</v>
      </c>
      <c r="U21" s="13">
        <f t="shared" si="0"/>
        <v>7.0809718447515557</v>
      </c>
      <c r="V21" s="13">
        <f t="shared" si="1"/>
        <v>5.6775202470247903</v>
      </c>
    </row>
    <row r="22" spans="1:22" x14ac:dyDescent="0.3">
      <c r="A22" s="7">
        <v>4</v>
      </c>
      <c r="B22" s="7" t="s">
        <v>16</v>
      </c>
      <c r="C22" s="7">
        <v>2366.9300000000003</v>
      </c>
      <c r="D22" s="8">
        <v>21593.476538146759</v>
      </c>
      <c r="E22" s="7">
        <v>4</v>
      </c>
      <c r="F22" s="8">
        <v>7.36</v>
      </c>
      <c r="G22" s="7">
        <v>0</v>
      </c>
      <c r="H22" s="8">
        <v>0</v>
      </c>
      <c r="I22" s="7">
        <v>0</v>
      </c>
      <c r="J22" s="7">
        <v>0</v>
      </c>
      <c r="K22" s="7">
        <v>0</v>
      </c>
      <c r="L22" s="8">
        <v>0</v>
      </c>
      <c r="M22" s="7">
        <v>0</v>
      </c>
      <c r="N22" s="8">
        <v>0</v>
      </c>
      <c r="O22" s="7">
        <v>687</v>
      </c>
      <c r="P22" s="8">
        <v>4638.47</v>
      </c>
      <c r="Q22" s="7">
        <v>2980</v>
      </c>
      <c r="R22" s="8">
        <v>11753.8</v>
      </c>
      <c r="S22" s="7">
        <v>3671</v>
      </c>
      <c r="T22" s="16">
        <v>16399.63</v>
      </c>
      <c r="U22" s="13">
        <f t="shared" si="0"/>
        <v>155.09541896042552</v>
      </c>
      <c r="V22" s="13">
        <f t="shared" si="1"/>
        <v>75.947149922934472</v>
      </c>
    </row>
    <row r="23" spans="1:22" x14ac:dyDescent="0.3">
      <c r="A23" s="7">
        <v>5</v>
      </c>
      <c r="B23" s="7" t="s">
        <v>38</v>
      </c>
      <c r="C23" s="7">
        <v>1774.23</v>
      </c>
      <c r="D23" s="8">
        <v>13949.443790560481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7">
        <v>0</v>
      </c>
      <c r="K23" s="7">
        <v>3</v>
      </c>
      <c r="L23" s="8">
        <v>40.19</v>
      </c>
      <c r="M23" s="7">
        <v>6</v>
      </c>
      <c r="N23" s="8">
        <v>402.45</v>
      </c>
      <c r="O23" s="7">
        <v>299</v>
      </c>
      <c r="P23" s="8">
        <v>2577.31</v>
      </c>
      <c r="Q23" s="7">
        <v>3875</v>
      </c>
      <c r="R23" s="8">
        <v>12471.21</v>
      </c>
      <c r="S23" s="7">
        <v>4183</v>
      </c>
      <c r="T23" s="16">
        <v>15491.16</v>
      </c>
      <c r="U23" s="13">
        <f t="shared" si="0"/>
        <v>235.76424702547021</v>
      </c>
      <c r="V23" s="13">
        <f t="shared" si="1"/>
        <v>111.05216976810782</v>
      </c>
    </row>
    <row r="24" spans="1:22" x14ac:dyDescent="0.3">
      <c r="A24" s="7">
        <v>6</v>
      </c>
      <c r="B24" s="7" t="s">
        <v>17</v>
      </c>
      <c r="C24" s="7">
        <v>643.26900000000001</v>
      </c>
      <c r="D24" s="8">
        <v>5328.5233810760001</v>
      </c>
      <c r="E24" s="7">
        <v>0</v>
      </c>
      <c r="F24" s="8">
        <v>0</v>
      </c>
      <c r="G24" s="7">
        <v>0</v>
      </c>
      <c r="H24" s="8">
        <v>0</v>
      </c>
      <c r="I24" s="7">
        <v>0</v>
      </c>
      <c r="J24" s="7">
        <v>0</v>
      </c>
      <c r="K24" s="7">
        <v>0</v>
      </c>
      <c r="L24" s="8">
        <v>0</v>
      </c>
      <c r="M24" s="7">
        <v>8</v>
      </c>
      <c r="N24" s="8">
        <v>49.15</v>
      </c>
      <c r="O24" s="7">
        <v>0</v>
      </c>
      <c r="P24" s="8">
        <v>0</v>
      </c>
      <c r="Q24" s="7">
        <v>43</v>
      </c>
      <c r="R24" s="8">
        <v>354.25</v>
      </c>
      <c r="S24" s="7">
        <v>51</v>
      </c>
      <c r="T24" s="16">
        <v>403.4</v>
      </c>
      <c r="U24" s="13">
        <f t="shared" si="0"/>
        <v>7.9282539652929032</v>
      </c>
      <c r="V24" s="13">
        <f t="shared" si="1"/>
        <v>7.57057764694542</v>
      </c>
    </row>
    <row r="25" spans="1:22" x14ac:dyDescent="0.3">
      <c r="A25" s="7">
        <v>7</v>
      </c>
      <c r="B25" s="7" t="s">
        <v>18</v>
      </c>
      <c r="C25" s="7">
        <v>533.48749999999995</v>
      </c>
      <c r="D25" s="8">
        <v>5051.7565166712393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7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48</v>
      </c>
      <c r="R25" s="8">
        <v>1133.79</v>
      </c>
      <c r="S25" s="7">
        <v>48</v>
      </c>
      <c r="T25" s="17">
        <v>1133.79</v>
      </c>
      <c r="U25" s="13">
        <f t="shared" si="0"/>
        <v>8.9973991892968446</v>
      </c>
      <c r="V25" s="13">
        <f t="shared" si="1"/>
        <v>22.443480723158242</v>
      </c>
    </row>
    <row r="26" spans="1:22" s="3" customFormat="1" x14ac:dyDescent="0.3">
      <c r="A26" s="7">
        <v>8</v>
      </c>
      <c r="B26" s="7" t="s">
        <v>19</v>
      </c>
      <c r="C26" s="7">
        <v>336.59500000000003</v>
      </c>
      <c r="D26" s="8">
        <v>3709.514844451619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7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207</v>
      </c>
      <c r="R26" s="8">
        <v>3460.48</v>
      </c>
      <c r="S26" s="9">
        <v>207</v>
      </c>
      <c r="T26" s="18">
        <v>3460.48</v>
      </c>
      <c r="U26" s="13">
        <f t="shared" si="0"/>
        <v>61.49823972429774</v>
      </c>
      <c r="V26" s="13">
        <f t="shared" si="1"/>
        <v>93.286592589753226</v>
      </c>
    </row>
    <row r="27" spans="1:22" x14ac:dyDescent="0.3">
      <c r="A27" s="11" t="s">
        <v>25</v>
      </c>
      <c r="B27" s="11" t="s">
        <v>14</v>
      </c>
      <c r="C27" s="11">
        <v>8938.3264999999992</v>
      </c>
      <c r="D27" s="12">
        <v>74930.314640050929</v>
      </c>
      <c r="E27" s="11">
        <v>4</v>
      </c>
      <c r="F27" s="12">
        <v>7.36</v>
      </c>
      <c r="G27" s="11">
        <v>0</v>
      </c>
      <c r="H27" s="12">
        <v>0</v>
      </c>
      <c r="I27" s="11">
        <v>0</v>
      </c>
      <c r="J27" s="11">
        <v>0</v>
      </c>
      <c r="K27" s="11">
        <v>3</v>
      </c>
      <c r="L27" s="12">
        <v>40.19</v>
      </c>
      <c r="M27" s="11">
        <v>15</v>
      </c>
      <c r="N27" s="12">
        <v>451.6</v>
      </c>
      <c r="O27" s="11">
        <v>1416</v>
      </c>
      <c r="P27" s="12">
        <v>9180.06</v>
      </c>
      <c r="Q27" s="11">
        <v>8339</v>
      </c>
      <c r="R27" s="12">
        <v>36973.879999999997</v>
      </c>
      <c r="S27" s="11">
        <v>9777</v>
      </c>
      <c r="T27" s="21">
        <v>46653.09</v>
      </c>
      <c r="U27" s="24">
        <f t="shared" si="0"/>
        <v>109.38289175272351</v>
      </c>
      <c r="V27" s="24">
        <f t="shared" si="1"/>
        <v>62.261969970513775</v>
      </c>
    </row>
    <row r="28" spans="1:22" s="3" customFormat="1" ht="14.4" customHeight="1" x14ac:dyDescent="0.3">
      <c r="A28" s="7">
        <v>1</v>
      </c>
      <c r="B28" s="7" t="s">
        <v>44</v>
      </c>
      <c r="C28" s="7">
        <v>1168.7</v>
      </c>
      <c r="D28" s="8">
        <v>7468.6902954674497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7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1</v>
      </c>
      <c r="R28" s="8">
        <v>0</v>
      </c>
      <c r="S28" s="7">
        <v>1</v>
      </c>
      <c r="T28" s="16">
        <v>0</v>
      </c>
      <c r="U28" s="13">
        <f t="shared" si="0"/>
        <v>8.5565157867716263E-2</v>
      </c>
      <c r="V28" s="13">
        <f t="shared" si="1"/>
        <v>0</v>
      </c>
    </row>
    <row r="29" spans="1:22" ht="17.399999999999999" customHeight="1" x14ac:dyDescent="0.3">
      <c r="A29" s="11" t="s">
        <v>40</v>
      </c>
      <c r="B29" s="11" t="s">
        <v>14</v>
      </c>
      <c r="C29" s="11">
        <v>1168.7</v>
      </c>
      <c r="D29" s="12">
        <v>7468.6902954674497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1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1</v>
      </c>
      <c r="R29" s="12">
        <v>0</v>
      </c>
      <c r="S29" s="11">
        <v>1</v>
      </c>
      <c r="T29" s="20">
        <v>0</v>
      </c>
      <c r="U29" s="13">
        <f t="shared" si="0"/>
        <v>8.5565157867716263E-2</v>
      </c>
      <c r="V29" s="13">
        <f t="shared" si="1"/>
        <v>0</v>
      </c>
    </row>
    <row r="30" spans="1:22" s="3" customFormat="1" x14ac:dyDescent="0.3">
      <c r="A30" s="7">
        <v>1</v>
      </c>
      <c r="B30" s="7" t="s">
        <v>36</v>
      </c>
      <c r="C30" s="7">
        <v>6436.1890000000003</v>
      </c>
      <c r="D30" s="8">
        <v>44674.056788891328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7">
        <v>0</v>
      </c>
      <c r="K30" s="7">
        <v>0</v>
      </c>
      <c r="L30" s="8">
        <v>0</v>
      </c>
      <c r="M30" s="7">
        <v>4</v>
      </c>
      <c r="N30" s="8">
        <v>242.5</v>
      </c>
      <c r="O30" s="7">
        <v>393</v>
      </c>
      <c r="P30" s="8">
        <v>3885.54</v>
      </c>
      <c r="Q30" s="7">
        <v>151</v>
      </c>
      <c r="R30" s="8">
        <v>738.88</v>
      </c>
      <c r="S30" s="7">
        <v>548</v>
      </c>
      <c r="T30" s="16">
        <v>4866.92</v>
      </c>
      <c r="U30" s="13">
        <f t="shared" si="0"/>
        <v>8.5143553118157342</v>
      </c>
      <c r="V30" s="13">
        <f t="shared" si="1"/>
        <v>10.89428708701962</v>
      </c>
    </row>
    <row r="31" spans="1:22" x14ac:dyDescent="0.3">
      <c r="A31" s="11" t="s">
        <v>20</v>
      </c>
      <c r="B31" s="26" t="s">
        <v>14</v>
      </c>
      <c r="C31" s="26">
        <v>6436.1890000000003</v>
      </c>
      <c r="D31" s="27">
        <v>44674.056788891328</v>
      </c>
      <c r="E31" s="26">
        <v>0</v>
      </c>
      <c r="F31" s="27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7">
        <v>0</v>
      </c>
      <c r="M31" s="26">
        <v>4</v>
      </c>
      <c r="N31" s="27">
        <v>242.5</v>
      </c>
      <c r="O31" s="26">
        <v>393</v>
      </c>
      <c r="P31" s="27">
        <v>3885.54</v>
      </c>
      <c r="Q31" s="26">
        <v>151</v>
      </c>
      <c r="R31" s="27">
        <v>738.88</v>
      </c>
      <c r="S31" s="26">
        <v>548</v>
      </c>
      <c r="T31" s="28">
        <v>4866.92</v>
      </c>
      <c r="U31" s="29">
        <f t="shared" si="0"/>
        <v>8.5143553118157342</v>
      </c>
      <c r="V31" s="29">
        <f t="shared" si="1"/>
        <v>10.89428708701962</v>
      </c>
    </row>
    <row r="32" spans="1:22" s="3" customFormat="1" x14ac:dyDescent="0.3">
      <c r="A32" s="9">
        <v>1</v>
      </c>
      <c r="B32" s="30" t="s">
        <v>37</v>
      </c>
      <c r="C32" s="30">
        <v>2326.25</v>
      </c>
      <c r="D32" s="10">
        <v>20610.082018283556</v>
      </c>
      <c r="E32" s="30">
        <v>18</v>
      </c>
      <c r="F32" s="10">
        <v>93.73</v>
      </c>
      <c r="G32" s="30">
        <v>0</v>
      </c>
      <c r="H32" s="10">
        <v>0</v>
      </c>
      <c r="I32" s="30">
        <v>0</v>
      </c>
      <c r="J32" s="30">
        <v>0</v>
      </c>
      <c r="K32" s="30">
        <v>0</v>
      </c>
      <c r="L32" s="10">
        <v>0</v>
      </c>
      <c r="M32" s="30">
        <v>1</v>
      </c>
      <c r="N32" s="10">
        <v>11.73</v>
      </c>
      <c r="O32" s="30">
        <v>6</v>
      </c>
      <c r="P32" s="10">
        <v>24.85</v>
      </c>
      <c r="Q32" s="30">
        <v>81</v>
      </c>
      <c r="R32" s="10">
        <v>725.49</v>
      </c>
      <c r="S32" s="30">
        <v>106</v>
      </c>
      <c r="T32" s="56">
        <v>855.8</v>
      </c>
      <c r="U32" s="13">
        <f t="shared" si="0"/>
        <v>4.5566899516389032</v>
      </c>
      <c r="V32" s="13">
        <f t="shared" si="1"/>
        <v>4.1523367022062558</v>
      </c>
    </row>
    <row r="33" spans="1:22" x14ac:dyDescent="0.3">
      <c r="A33" s="25" t="s">
        <v>21</v>
      </c>
      <c r="B33" s="31" t="s">
        <v>14</v>
      </c>
      <c r="C33" s="37">
        <v>58988.595379999999</v>
      </c>
      <c r="D33" s="38">
        <v>425200.00002907438</v>
      </c>
      <c r="E33" s="31">
        <v>247</v>
      </c>
      <c r="F33" s="32">
        <v>4293.32</v>
      </c>
      <c r="G33" s="31">
        <v>0</v>
      </c>
      <c r="H33" s="32">
        <v>0</v>
      </c>
      <c r="I33" s="31">
        <v>0</v>
      </c>
      <c r="J33" s="31">
        <v>0</v>
      </c>
      <c r="K33" s="31">
        <v>7</v>
      </c>
      <c r="L33" s="32">
        <v>95.92</v>
      </c>
      <c r="M33" s="31">
        <v>626</v>
      </c>
      <c r="N33" s="32">
        <v>13414.9</v>
      </c>
      <c r="O33" s="31">
        <v>2999</v>
      </c>
      <c r="P33" s="32">
        <v>19947.7</v>
      </c>
      <c r="Q33" s="31">
        <v>22626</v>
      </c>
      <c r="R33" s="32">
        <v>198301.46</v>
      </c>
      <c r="S33" s="31">
        <v>26505</v>
      </c>
      <c r="T33" s="32">
        <v>236053.3</v>
      </c>
      <c r="U33" s="24">
        <f t="shared" ref="U33" si="2">S33/C33*100</f>
        <v>44.932414188296619</v>
      </c>
      <c r="V33" s="24">
        <f t="shared" ref="V33" si="3">T33/D33*100</f>
        <v>55.515827841923596</v>
      </c>
    </row>
  </sheetData>
  <mergeCells count="15">
    <mergeCell ref="U4:V4"/>
    <mergeCell ref="A2:V2"/>
    <mergeCell ref="A1:V1"/>
    <mergeCell ref="A3:V3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 gridLines="1"/>
  <pageMargins left="0.25" right="0.11811023622047245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2025-10-28T10:01:04Z</cp:lastPrinted>
  <dcterms:created xsi:type="dcterms:W3CDTF">2020-09-15T11:11:06Z</dcterms:created>
  <dcterms:modified xsi:type="dcterms:W3CDTF">2025-10-28T10:01:04Z</dcterms:modified>
</cp:coreProperties>
</file>